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aw.dst.tk-inline.net/sites/vergabeverfahren/Vw1jy0ewo/Projektbibliothek/"/>
    </mc:Choice>
  </mc:AlternateContent>
  <xr:revisionPtr revIDLastSave="0" documentId="13_ncr:20000001_{B05755FB-BA78-4D66-A87A-C8D8C4792946}" xr6:coauthVersionLast="47" xr6:coauthVersionMax="47" xr10:uidLastSave="{00000000-0000-0000-0000-000000000000}"/>
  <bookViews>
    <workbookView xWindow="-110" yWindow="-110" windowWidth="38620" windowHeight="21100" xr2:uid="{00000000-000D-0000-FFFF-FFFF00000000}"/>
  </bookViews>
  <sheets>
    <sheet name="A1 - Preisbla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11" i="1"/>
  <c r="G24" i="1" l="1"/>
  <c r="G25" i="1" s="1"/>
  <c r="G27" i="1" s="1"/>
  <c r="G26" i="1" l="1"/>
  <c r="G29" i="1" s="1"/>
</calcChain>
</file>

<file path=xl/sharedStrings.xml><?xml version="1.0" encoding="utf-8"?>
<sst xmlns="http://schemas.openxmlformats.org/spreadsheetml/2006/main" count="30" uniqueCount="30">
  <si>
    <t>Anlage A1</t>
  </si>
  <si>
    <t>Preisblatt</t>
  </si>
  <si>
    <t>Bietername:</t>
  </si>
  <si>
    <t>1. Ausfüllhinweise zu den Preisangaben</t>
  </si>
  <si>
    <r>
      <rPr>
        <sz val="10"/>
        <color rgb="FF000000"/>
        <rFont val="Arial"/>
      </rPr>
      <t xml:space="preserve">In die nachfolgende Tabelle sind die für die Ausführung der unten genannten Leistungen geltenden Preise einzutragen. Eintragungen sind </t>
    </r>
    <r>
      <rPr>
        <u/>
        <sz val="10"/>
        <color rgb="FF000000"/>
        <rFont val="Arial"/>
      </rPr>
      <t>nur in den blauen Feldern</t>
    </r>
    <r>
      <rPr>
        <sz val="10"/>
        <color rgb="FF000000"/>
        <rFont val="Arial"/>
      </rPr>
      <t xml:space="preserve"> vorzunehmen.
Die eingetragenen Einzelpreise gelten für die maximale Vertragslaufzeit und verstehen sich in den einzelnen Positionen als Endpreise für die jeweils vollständige Leistung gemäß den Vertragsunterlagen sowie für alle Leistungen, die in den Vertragsunterlagen im Einzelnen nicht aufgeführt sind, jedoch für die vollständige und ordnungsgemäße Leistungserbringung erforderlich sind. 
Alle Einzelpreise sind in Euro (€) einzutragen und auf zwei Nachkommastellen kaufmännisch zu runden. Die Umsatzsteuer (USt.) wird mit dem jeweils zum Zeitpunkt der Leistungserbringung gesetzlich gültigen Satz berechnet.
</t>
    </r>
    <r>
      <rPr>
        <b/>
        <sz val="10"/>
        <color rgb="FF000000"/>
        <rFont val="Arial"/>
      </rPr>
      <t xml:space="preserve">Es sind alle in der Tabelle unter Ziffer 2. aufgeführten (blau markierten) Positionen zu bepreisen. Je Position ist </t>
    </r>
    <r>
      <rPr>
        <b/>
        <u/>
        <sz val="10"/>
        <color rgb="FF000000"/>
        <rFont val="Arial"/>
      </rPr>
      <t>ein</t>
    </r>
    <r>
      <rPr>
        <b/>
        <sz val="10"/>
        <color rgb="FF000000"/>
        <rFont val="Arial"/>
      </rPr>
      <t xml:space="preserve"> Preis anzugeben. Insbesondere die Angabe von Preisspannen, das Hinzusetzen, Ändern, Streichen oder Freilassen von Preispositionen</t>
    </r>
    <r>
      <rPr>
        <b/>
        <sz val="10"/>
        <color rgb="FFFF0000"/>
        <rFont val="Arial"/>
      </rPr>
      <t xml:space="preserve"> </t>
    </r>
    <r>
      <rPr>
        <b/>
        <sz val="10"/>
        <color rgb="FF000000"/>
        <rFont val="Arial"/>
      </rPr>
      <t xml:space="preserve">kann ggf. zwingend zum Ausschluss des Angebotes führen. Preispositionen, die kostenlos angeboten werden, sind mit "0" (in Worten: Null) zu versehen.
</t>
    </r>
    <r>
      <rPr>
        <sz val="10"/>
        <color rgb="FF000000"/>
        <rFont val="Arial"/>
      </rPr>
      <t>Der aus allen Einzelpreisen zzgl. USt. gebildete Angebotsvergleichspreis abzgl. ggf. angebotenem und wertbarem Skonto wird für die Angebotswertung herangezogen, vgl. Ziffer 10 der Bewerbungsbedingungen (Anhang C der Aufforderung zur Abgabe von Angeboten).
Sofern kein Rabatt oder Skonto angeboten wird, sind die jeweiligen Felder mit "0" (in Worten: Null) zu versehen.</t>
    </r>
  </si>
  <si>
    <t>2. Preisangaben</t>
  </si>
  <si>
    <t>Pos.</t>
  </si>
  <si>
    <t>Bezeichnung</t>
  </si>
  <si>
    <t>Einheit</t>
  </si>
  <si>
    <t>Menge / Stück für die maximale Vertragslaufzeit</t>
  </si>
  <si>
    <t>Einzelpreis exkl. USt. in € inkl. sämtlicher Nebenkosten</t>
  </si>
  <si>
    <r>
      <t xml:space="preserve">Gesamtpreis für
exkl. USt. in €
</t>
    </r>
    <r>
      <rPr>
        <b/>
        <sz val="8"/>
        <rFont val="Arial"/>
        <family val="2"/>
      </rPr>
      <t>(Menge x Einzelpreis)</t>
    </r>
  </si>
  <si>
    <t>1.</t>
  </si>
  <si>
    <t>Unterstützungsleistung gemäß Leistungsbeschreibung</t>
  </si>
  <si>
    <t>Stunden</t>
  </si>
  <si>
    <t>2.</t>
  </si>
  <si>
    <t>Vor Ort Pauschale</t>
  </si>
  <si>
    <t>je Einsatztag</t>
  </si>
  <si>
    <t>3. Zahlungsbedingungen</t>
  </si>
  <si>
    <t>A.) Skonto in %</t>
  </si>
  <si>
    <t>B.) Tage nach Eingang einer prüfbaren Rechnung</t>
  </si>
  <si>
    <t>Uns ist bekannt, dass Skontofristen unter 14 Tagen bei der Angebotsbewertung nicht berücksichtigt werden.</t>
  </si>
  <si>
    <t>4. Angebotsvergleichspreis</t>
  </si>
  <si>
    <t>Gesamtangebotspreis (Pos. 1. und 2.) exkl. USt. in €</t>
  </si>
  <si>
    <t>zzgl. gesetzl. USt.* in €</t>
  </si>
  <si>
    <t xml:space="preserve">Gesamtangebotspreis inkl. USt. in € </t>
  </si>
  <si>
    <t>abzgl. Skonto (vgl. Ziffer 3.), sofern angeboten und wertbar</t>
  </si>
  <si>
    <r>
      <rPr>
        <b/>
        <u/>
        <sz val="12"/>
        <rFont val="Arial"/>
        <family val="2"/>
      </rPr>
      <t>Angebotsvergleichspreis</t>
    </r>
    <r>
      <rPr>
        <b/>
        <sz val="12"/>
        <rFont val="Arial"/>
        <family val="2"/>
      </rPr>
      <t xml:space="preserve"> inkl. USt. in € nach Skontoabzug</t>
    </r>
  </si>
  <si>
    <t>*HINWEIS: Für die Ermittlung des Angebotsvergleichspreises wird von einem USt.-Satz von 19% ausgegangen. Während der Vertragslaufzeit wird die USt. mit dem jeweils zum Zeitpunkt der Leistungserbringung gesetzlich gültigen Satz berechnet.</t>
  </si>
  <si>
    <r>
      <rPr>
        <b/>
        <sz val="10"/>
        <color theme="1"/>
        <rFont val="Arial"/>
        <family val="2"/>
      </rPr>
      <t>Hinweis zu den angegebenen Mengen:</t>
    </r>
    <r>
      <rPr>
        <sz val="10"/>
        <color theme="1"/>
        <rFont val="Arial"/>
        <family val="2"/>
      </rPr>
      <t xml:space="preserve">
Bei sämtlichen Angaben zum geschätzten durchschnittlichen Auftragsvolumen und seiner voraussichtlichen Verteilung auf die einzelnen Leistungen handelt es sich um Schätzungen der TK auf der Grundlage von Erfahrungswerten aus der Vergangenheit. Eine verbindliche Prognose für die in Zukunft durchzuführenden Maßnahmen kann hieraus nicht abgeleitet werden. Alle nachfolgend aufgeführten Mengenangaben beziehen sich auf die im Vertrag genannte maximale Vertragslaufzeit. Sie dienen als Kalkulationsgrundlage und können sich während der Vertragslaufzeit nach unten verändern. Folglich besteht kein Anspruch der AN auf Beauftragung bestimmter Leistungen oder eines bestimmten Umfangs einer Leistung.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</si>
</sst>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 &quot;€&quot;"/>
  </numFmts>
  <fonts count="22" x14ac:knownFonts="1">
    <font>
      <sz val="10"/>
      <color theme="1"/>
      <name val="Arial"/>
      <family val="2"/>
    </font>
    <font>
      <sz val="10"/>
      <color theme="1"/>
      <name val="Arial"/>
      <family val="2"/>
    </font>
    <font>
      <b/>
      <sz val="10"/>
      <color theme="1"/>
      <name val="Arial"/>
      <family val="2"/>
    </font>
    <font>
      <b/>
      <sz val="18"/>
      <color theme="1"/>
      <name val="Arial"/>
      <family val="2"/>
    </font>
    <font>
      <b/>
      <sz val="12"/>
      <color indexed="8"/>
      <name val="Arial"/>
      <family val="2"/>
    </font>
    <font>
      <sz val="10"/>
      <color indexed="8"/>
      <name val="Arial"/>
      <family val="2"/>
    </font>
    <font>
      <b/>
      <sz val="10"/>
      <color indexed="8"/>
      <name val="Arial"/>
      <family val="2"/>
    </font>
    <font>
      <sz val="10"/>
      <name val="Arial"/>
      <family val="2"/>
    </font>
    <font>
      <b/>
      <sz val="10"/>
      <name val="Arial"/>
      <family val="2"/>
    </font>
    <font>
      <b/>
      <sz val="12"/>
      <color theme="1"/>
      <name val="Arial"/>
      <family val="2"/>
    </font>
    <font>
      <b/>
      <sz val="12"/>
      <name val="Arial"/>
      <family val="2"/>
    </font>
    <font>
      <b/>
      <u/>
      <sz val="12"/>
      <name val="Arial"/>
      <family val="2"/>
    </font>
    <font>
      <i/>
      <sz val="8"/>
      <color rgb="FFFF0000"/>
      <name val="Arial"/>
      <family val="2"/>
    </font>
    <font>
      <sz val="10"/>
      <color rgb="FF0070C0"/>
      <name val="Arial"/>
      <family val="2"/>
    </font>
    <font>
      <b/>
      <sz val="8"/>
      <name val="Arial"/>
      <family val="2"/>
    </font>
    <font>
      <sz val="8"/>
      <color rgb="FF444444"/>
      <name val="Segoe UI"/>
      <family val="2"/>
    </font>
    <font>
      <sz val="10"/>
      <color rgb="FF000000"/>
      <name val="Arial"/>
    </font>
    <font>
      <u/>
      <sz val="10"/>
      <color rgb="FF000000"/>
      <name val="Arial"/>
    </font>
    <font>
      <b/>
      <sz val="10"/>
      <color rgb="FF000000"/>
      <name val="Arial"/>
    </font>
    <font>
      <b/>
      <u/>
      <sz val="10"/>
      <color rgb="FF000000"/>
      <name val="Arial"/>
    </font>
    <font>
      <b/>
      <sz val="10"/>
      <color rgb="FFFF0000"/>
      <name val="Arial"/>
    </font>
    <font>
      <sz val="10"/>
      <name val="Arial"/>
    </font>
  </fonts>
  <fills count="7">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s>
  <borders count="2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68">
    <xf numFmtId="0" fontId="0" fillId="0" borderId="0" xfId="0"/>
    <xf numFmtId="0" fontId="2" fillId="0" borderId="0" xfId="0" applyFont="1"/>
    <xf numFmtId="0" fontId="3" fillId="0" borderId="0" xfId="0" applyFont="1"/>
    <xf numFmtId="0" fontId="0" fillId="0" borderId="0" xfId="0" applyAlignment="1">
      <alignment vertical="center"/>
    </xf>
    <xf numFmtId="0" fontId="4" fillId="0" borderId="0" xfId="0" applyFont="1"/>
    <xf numFmtId="0" fontId="5" fillId="0" borderId="0" xfId="0" applyFont="1" applyAlignment="1">
      <alignment horizontal="left" vertical="center"/>
    </xf>
    <xf numFmtId="0" fontId="6" fillId="4" borderId="0" xfId="1" applyNumberFormat="1" applyFont="1" applyFill="1" applyAlignment="1">
      <alignment horizontal="center" vertical="center"/>
    </xf>
    <xf numFmtId="0" fontId="5" fillId="0" borderId="0" xfId="0" applyFont="1" applyAlignment="1">
      <alignment horizontal="left" vertical="center" wrapText="1"/>
    </xf>
    <xf numFmtId="0" fontId="9" fillId="0" borderId="0" xfId="0" applyFont="1"/>
    <xf numFmtId="0" fontId="9" fillId="0" borderId="0" xfId="0" applyFont="1" applyAlignment="1">
      <alignment vertical="center"/>
    </xf>
    <xf numFmtId="0" fontId="0" fillId="0" borderId="0" xfId="0" applyAlignment="1">
      <alignment horizontal="left" vertical="center"/>
    </xf>
    <xf numFmtId="0" fontId="0" fillId="0" borderId="4" xfId="0" applyBorder="1" applyAlignment="1">
      <alignment horizontal="center" vertical="center"/>
    </xf>
    <xf numFmtId="165" fontId="2" fillId="0" borderId="8" xfId="0" applyNumberFormat="1" applyFont="1" applyBorder="1" applyAlignment="1">
      <alignment horizontal="right" vertical="center"/>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165" fontId="0" fillId="0" borderId="8" xfId="0" applyNumberFormat="1" applyBorder="1" applyAlignment="1">
      <alignment vertical="center"/>
    </xf>
    <xf numFmtId="165" fontId="2" fillId="0" borderId="10" xfId="0" applyNumberFormat="1" applyFont="1" applyBorder="1" applyAlignment="1">
      <alignment vertical="center"/>
    </xf>
    <xf numFmtId="0" fontId="8" fillId="2" borderId="6" xfId="0" applyFont="1" applyFill="1" applyBorder="1" applyAlignment="1">
      <alignment horizontal="left" vertical="center" wrapText="1"/>
    </xf>
    <xf numFmtId="0" fontId="8" fillId="2" borderId="7" xfId="0" applyFont="1" applyFill="1" applyBorder="1" applyAlignment="1">
      <alignment horizontal="left" vertical="center" wrapText="1"/>
    </xf>
    <xf numFmtId="165" fontId="2" fillId="0" borderId="18" xfId="0" applyNumberFormat="1" applyFont="1" applyBorder="1" applyAlignment="1">
      <alignment horizontal="right" vertical="center"/>
    </xf>
    <xf numFmtId="165" fontId="9" fillId="6" borderId="11" xfId="0" applyNumberFormat="1" applyFont="1" applyFill="1" applyBorder="1" applyAlignment="1">
      <alignment vertical="center"/>
    </xf>
    <xf numFmtId="2" fontId="0" fillId="0" borderId="9" xfId="0" applyNumberFormat="1" applyBorder="1" applyAlignment="1">
      <alignment vertical="center"/>
    </xf>
    <xf numFmtId="0" fontId="12" fillId="0" borderId="0" xfId="0" applyFont="1" applyAlignment="1">
      <alignment vertical="top" wrapText="1"/>
    </xf>
    <xf numFmtId="165" fontId="2" fillId="0" borderId="20" xfId="0" applyNumberFormat="1" applyFont="1" applyBorder="1" applyAlignment="1">
      <alignment horizontal="right" vertical="center"/>
    </xf>
    <xf numFmtId="164" fontId="6" fillId="3" borderId="7" xfId="1" applyNumberFormat="1" applyFont="1" applyFill="1" applyBorder="1" applyAlignment="1" applyProtection="1">
      <alignment horizontal="center" vertical="center"/>
      <protection locked="0"/>
    </xf>
    <xf numFmtId="0" fontId="6" fillId="3" borderId="10" xfId="1" applyNumberFormat="1" applyFont="1" applyFill="1" applyBorder="1" applyAlignment="1" applyProtection="1">
      <alignment horizontal="center" vertical="center"/>
      <protection locked="0"/>
    </xf>
    <xf numFmtId="0" fontId="13" fillId="0" borderId="0" xfId="0" applyFont="1" applyAlignment="1">
      <alignment vertical="center" wrapText="1"/>
    </xf>
    <xf numFmtId="0" fontId="8" fillId="2" borderId="6" xfId="0" applyFont="1" applyFill="1" applyBorder="1" applyAlignment="1">
      <alignment vertical="center" wrapText="1"/>
    </xf>
    <xf numFmtId="165" fontId="0" fillId="3" borderId="4" xfId="0" applyNumberFormat="1" applyFill="1" applyBorder="1" applyAlignment="1" applyProtection="1">
      <alignment horizontal="center" vertical="center"/>
      <protection locked="0"/>
    </xf>
    <xf numFmtId="0" fontId="9" fillId="0" borderId="0" xfId="0" applyFont="1" applyAlignment="1">
      <alignment horizontal="right" vertical="center"/>
    </xf>
    <xf numFmtId="0" fontId="7" fillId="0" borderId="4" xfId="0" applyFont="1" applyBorder="1" applyAlignment="1">
      <alignment vertical="center" wrapText="1"/>
    </xf>
    <xf numFmtId="0" fontId="0" fillId="0" borderId="4" xfId="0" applyBorder="1" applyAlignment="1">
      <alignment vertical="center" wrapText="1"/>
    </xf>
    <xf numFmtId="0" fontId="0" fillId="0" borderId="22" xfId="0" applyBorder="1" applyAlignment="1">
      <alignment vertical="center"/>
    </xf>
    <xf numFmtId="0" fontId="0" fillId="0" borderId="23" xfId="0" applyBorder="1" applyAlignment="1">
      <alignment vertical="center"/>
    </xf>
    <xf numFmtId="0" fontId="0" fillId="0" borderId="23" xfId="0" applyBorder="1" applyAlignment="1">
      <alignment vertical="center" wrapText="1"/>
    </xf>
    <xf numFmtId="0" fontId="7" fillId="0" borderId="23" xfId="0" applyFont="1" applyBorder="1" applyAlignment="1">
      <alignment horizontal="center" vertical="center"/>
    </xf>
    <xf numFmtId="165" fontId="0" fillId="3" borderId="23" xfId="0" applyNumberFormat="1" applyFill="1" applyBorder="1" applyAlignment="1" applyProtection="1">
      <alignment horizontal="center" vertical="center"/>
      <protection locked="0"/>
    </xf>
    <xf numFmtId="165" fontId="0" fillId="0" borderId="10" xfId="0" applyNumberFormat="1" applyBorder="1" applyAlignment="1">
      <alignment vertical="center"/>
    </xf>
    <xf numFmtId="9" fontId="8" fillId="5" borderId="4" xfId="0" applyNumberFormat="1" applyFont="1" applyFill="1" applyBorder="1" applyAlignment="1" applyProtection="1">
      <alignment horizontal="center" vertical="center"/>
      <protection locked="0"/>
    </xf>
    <xf numFmtId="0" fontId="7" fillId="0" borderId="0" xfId="0" applyFont="1" applyAlignment="1">
      <alignment vertical="top" wrapText="1"/>
    </xf>
    <xf numFmtId="0" fontId="15" fillId="0" borderId="0" xfId="0" applyFont="1"/>
    <xf numFmtId="0" fontId="8" fillId="0" borderId="0" xfId="0" applyFont="1" applyAlignment="1">
      <alignment horizontal="left" vertical="top" wrapText="1"/>
    </xf>
    <xf numFmtId="0" fontId="21" fillId="0" borderId="0" xfId="0" applyFont="1" applyAlignment="1">
      <alignment horizontal="left" vertical="center" wrapText="1"/>
    </xf>
    <xf numFmtId="0" fontId="7" fillId="0" borderId="0" xfId="0" applyFont="1" applyAlignment="1">
      <alignment horizontal="left" vertical="center" wrapText="1"/>
    </xf>
    <xf numFmtId="0" fontId="9" fillId="3" borderId="1" xfId="0" applyFont="1" applyFill="1" applyBorder="1" applyAlignment="1" applyProtection="1">
      <alignment horizontal="center" vertical="center" wrapText="1"/>
      <protection locked="0"/>
    </xf>
    <xf numFmtId="0" fontId="9" fillId="3" borderId="3" xfId="0" applyFont="1" applyFill="1" applyBorder="1" applyAlignment="1" applyProtection="1">
      <alignment horizontal="center" vertical="center" wrapText="1"/>
      <protection locked="0"/>
    </xf>
    <xf numFmtId="0" fontId="0" fillId="0" borderId="0" xfId="0" applyAlignment="1">
      <alignment horizontal="left" vertical="top" wrapText="1"/>
    </xf>
    <xf numFmtId="0" fontId="10" fillId="5" borderId="12" xfId="0" applyFont="1" applyFill="1" applyBorder="1" applyAlignment="1">
      <alignment horizontal="left" vertical="center"/>
    </xf>
    <xf numFmtId="0" fontId="10" fillId="5" borderId="13" xfId="0" applyFont="1" applyFill="1" applyBorder="1" applyAlignment="1">
      <alignment horizontal="left" vertical="center"/>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2" fillId="0" borderId="24" xfId="0" applyFont="1" applyBorder="1" applyAlignment="1">
      <alignment horizontal="left" vertical="center"/>
    </xf>
    <xf numFmtId="0" fontId="12" fillId="0" borderId="0" xfId="0" applyFont="1" applyAlignment="1">
      <alignment horizontal="center" vertical="top" wrapText="1"/>
    </xf>
    <xf numFmtId="0" fontId="12" fillId="0" borderId="0" xfId="0" applyFont="1" applyAlignment="1">
      <alignment horizontal="center" vertical="top"/>
    </xf>
    <xf numFmtId="0" fontId="12" fillId="0" borderId="19" xfId="0" applyFont="1" applyBorder="1" applyAlignment="1">
      <alignment horizontal="center" vertical="top"/>
    </xf>
    <xf numFmtId="0" fontId="6" fillId="2" borderId="16" xfId="0" applyFont="1" applyFill="1" applyBorder="1" applyAlignment="1">
      <alignment horizontal="left" vertical="center" wrapText="1"/>
    </xf>
    <xf numFmtId="0" fontId="6" fillId="2" borderId="17"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2" fillId="5" borderId="16" xfId="0" applyFont="1" applyFill="1" applyBorder="1" applyAlignment="1">
      <alignment horizontal="left" vertical="center"/>
    </xf>
    <xf numFmtId="0" fontId="2" fillId="5" borderId="17" xfId="0" applyFont="1" applyFill="1" applyBorder="1" applyAlignment="1">
      <alignment horizontal="left" vertical="center"/>
    </xf>
    <xf numFmtId="0" fontId="8" fillId="5" borderId="21" xfId="0" applyFont="1" applyFill="1" applyBorder="1" applyAlignment="1">
      <alignment horizontal="left" vertical="center"/>
    </xf>
    <xf numFmtId="0" fontId="8" fillId="5" borderId="2" xfId="0" applyFont="1" applyFill="1" applyBorder="1" applyAlignment="1">
      <alignment horizontal="left" vertical="center"/>
    </xf>
    <xf numFmtId="0" fontId="8" fillId="5" borderId="21"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5" borderId="15" xfId="0" applyFont="1" applyFill="1" applyBorder="1" applyAlignment="1">
      <alignment horizontal="left" vertical="center"/>
    </xf>
    <xf numFmtId="0" fontId="8" fillId="5" borderId="14" xfId="0" applyFont="1" applyFill="1" applyBorder="1" applyAlignment="1">
      <alignment horizontal="left" vertical="center"/>
    </xf>
    <xf numFmtId="0" fontId="5" fillId="0" borderId="0" xfId="0" applyFont="1" applyAlignment="1">
      <alignment horizontal="left" vertical="center" wrapText="1"/>
    </xf>
  </cellXfs>
  <cellStyles count="3">
    <cellStyle name="Standard" xfId="0" builtinId="0"/>
    <cellStyle name="Währung" xfId="1" builtinId="4"/>
    <cellStyle name="Währung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31"/>
  <sheetViews>
    <sheetView showGridLines="0" tabSelected="1" topLeftCell="A5" zoomScaleNormal="100" workbookViewId="0">
      <selection activeCell="F18" sqref="F18"/>
    </sheetView>
  </sheetViews>
  <sheetFormatPr baseColWidth="10" defaultColWidth="11.453125" defaultRowHeight="12.5" outlineLevelRow="1" x14ac:dyDescent="0.25"/>
  <cols>
    <col min="1" max="1" width="3.54296875" customWidth="1"/>
    <col min="2" max="2" width="5.54296875" customWidth="1"/>
    <col min="3" max="3" width="56.54296875" customWidth="1"/>
    <col min="4" max="4" width="13.7265625" customWidth="1"/>
    <col min="5" max="5" width="15.54296875" customWidth="1"/>
    <col min="6" max="7" width="23.7265625" customWidth="1"/>
    <col min="8" max="8" width="34.453125" customWidth="1"/>
  </cols>
  <sheetData>
    <row r="1" spans="2:9" ht="13" x14ac:dyDescent="0.3">
      <c r="B1" s="1" t="s">
        <v>0</v>
      </c>
    </row>
    <row r="2" spans="2:9" ht="23" x14ac:dyDescent="0.5">
      <c r="B2" s="2" t="s">
        <v>1</v>
      </c>
      <c r="E2" s="29" t="s">
        <v>2</v>
      </c>
      <c r="F2" s="44"/>
      <c r="G2" s="45"/>
    </row>
    <row r="3" spans="2:9" ht="12.65" customHeight="1" x14ac:dyDescent="0.5">
      <c r="B3" s="2"/>
    </row>
    <row r="4" spans="2:9" ht="15.5" x14ac:dyDescent="0.35">
      <c r="B4" s="8" t="s">
        <v>3</v>
      </c>
    </row>
    <row r="5" spans="2:9" ht="170.25" customHeight="1" outlineLevel="1" x14ac:dyDescent="0.25">
      <c r="B5" s="42" t="s">
        <v>4</v>
      </c>
      <c r="C5" s="43"/>
      <c r="D5" s="43"/>
      <c r="E5" s="43"/>
      <c r="F5" s="43"/>
      <c r="G5" s="43"/>
      <c r="H5" s="26"/>
    </row>
    <row r="6" spans="2:9" ht="80.150000000000006" customHeight="1" outlineLevel="1" x14ac:dyDescent="0.25">
      <c r="B6" s="46" t="s">
        <v>29</v>
      </c>
      <c r="C6" s="46"/>
      <c r="D6" s="46"/>
      <c r="E6" s="46"/>
      <c r="F6" s="46"/>
      <c r="G6" s="46"/>
      <c r="H6" s="26"/>
    </row>
    <row r="7" spans="2:9" ht="9.65" customHeight="1" x14ac:dyDescent="0.25">
      <c r="B7" s="3"/>
      <c r="E7" s="52"/>
      <c r="F7" s="52"/>
    </row>
    <row r="8" spans="2:9" ht="22.4" customHeight="1" x14ac:dyDescent="0.25">
      <c r="B8" s="9" t="s">
        <v>5</v>
      </c>
      <c r="E8" s="53"/>
      <c r="F8" s="53"/>
    </row>
    <row r="9" spans="2:9" ht="5.65" customHeight="1" thickBot="1" x14ac:dyDescent="0.3">
      <c r="B9" s="9"/>
      <c r="E9" s="54"/>
      <c r="F9" s="54"/>
    </row>
    <row r="10" spans="2:9" s="10" customFormat="1" ht="77.150000000000006" customHeight="1" x14ac:dyDescent="0.25">
      <c r="B10" s="13" t="s">
        <v>6</v>
      </c>
      <c r="C10" s="14" t="s">
        <v>7</v>
      </c>
      <c r="D10" s="17" t="s">
        <v>8</v>
      </c>
      <c r="E10" s="17" t="s">
        <v>9</v>
      </c>
      <c r="F10" s="27" t="s">
        <v>10</v>
      </c>
      <c r="G10" s="18" t="s">
        <v>11</v>
      </c>
    </row>
    <row r="11" spans="2:9" ht="32.15" customHeight="1" x14ac:dyDescent="0.3">
      <c r="B11" s="21" t="s">
        <v>12</v>
      </c>
      <c r="C11" s="31" t="s">
        <v>13</v>
      </c>
      <c r="D11" s="30" t="s">
        <v>14</v>
      </c>
      <c r="E11" s="11">
        <v>540</v>
      </c>
      <c r="F11" s="28"/>
      <c r="G11" s="15">
        <f>E11*ROUND(F11,2)</f>
        <v>0</v>
      </c>
      <c r="I11" s="40"/>
    </row>
    <row r="12" spans="2:9" ht="32.15" customHeight="1" x14ac:dyDescent="0.25">
      <c r="B12" s="32" t="s">
        <v>15</v>
      </c>
      <c r="C12" s="33" t="s">
        <v>16</v>
      </c>
      <c r="D12" s="34" t="s">
        <v>17</v>
      </c>
      <c r="E12" s="35">
        <v>10</v>
      </c>
      <c r="F12" s="36"/>
      <c r="G12" s="37">
        <f>E12*ROUND(F12,2)</f>
        <v>0</v>
      </c>
      <c r="H12" s="22"/>
    </row>
    <row r="13" spans="2:9" ht="15.5" x14ac:dyDescent="0.25">
      <c r="B13" s="9"/>
      <c r="G13" s="3"/>
    </row>
    <row r="14" spans="2:9" ht="15.5" x14ac:dyDescent="0.35">
      <c r="B14" s="4" t="s">
        <v>18</v>
      </c>
      <c r="G14" s="3"/>
    </row>
    <row r="15" spans="2:9" ht="6.65" customHeight="1" x14ac:dyDescent="0.25">
      <c r="B15" s="9"/>
      <c r="G15" s="3"/>
    </row>
    <row r="16" spans="2:9" ht="5.65" customHeight="1" thickBot="1" x14ac:dyDescent="0.3">
      <c r="B16" s="7"/>
      <c r="C16" s="7"/>
      <c r="D16" s="7"/>
      <c r="E16" s="7"/>
      <c r="F16" s="7"/>
    </row>
    <row r="17" spans="2:10" ht="18.649999999999999" customHeight="1" x14ac:dyDescent="0.25">
      <c r="B17" s="57" t="s">
        <v>19</v>
      </c>
      <c r="C17" s="58"/>
      <c r="D17" s="58"/>
      <c r="E17" s="58"/>
      <c r="F17" s="24"/>
    </row>
    <row r="18" spans="2:10" ht="18.649999999999999" customHeight="1" thickBot="1" x14ac:dyDescent="0.3">
      <c r="B18" s="55" t="s">
        <v>20</v>
      </c>
      <c r="C18" s="56"/>
      <c r="D18" s="56"/>
      <c r="E18" s="56"/>
      <c r="F18" s="25"/>
    </row>
    <row r="19" spans="2:10" ht="5.65" customHeight="1" x14ac:dyDescent="0.25">
      <c r="B19" s="7"/>
      <c r="C19" s="5"/>
      <c r="D19" s="5"/>
      <c r="E19" s="5"/>
      <c r="F19" s="6"/>
    </row>
    <row r="20" spans="2:10" ht="13.4" customHeight="1" x14ac:dyDescent="0.25">
      <c r="B20" s="67" t="s">
        <v>21</v>
      </c>
      <c r="C20" s="67"/>
      <c r="D20" s="67"/>
      <c r="E20" s="67"/>
      <c r="F20" s="67"/>
      <c r="G20" s="67"/>
    </row>
    <row r="21" spans="2:10" x14ac:dyDescent="0.25">
      <c r="B21" s="7"/>
      <c r="C21" s="7"/>
      <c r="D21" s="7"/>
      <c r="E21" s="7"/>
      <c r="F21" s="7"/>
      <c r="G21" s="7"/>
    </row>
    <row r="22" spans="2:10" ht="15.5" x14ac:dyDescent="0.35">
      <c r="B22" s="4" t="s">
        <v>22</v>
      </c>
      <c r="C22" s="7"/>
      <c r="D22" s="7"/>
      <c r="E22" s="7"/>
      <c r="F22" s="7"/>
      <c r="G22" s="7"/>
    </row>
    <row r="23" spans="2:10" ht="12.65" customHeight="1" thickBot="1" x14ac:dyDescent="0.3">
      <c r="B23" s="9"/>
      <c r="G23" s="3"/>
    </row>
    <row r="24" spans="2:10" ht="27" customHeight="1" x14ac:dyDescent="0.25">
      <c r="B24" s="65" t="s">
        <v>23</v>
      </c>
      <c r="C24" s="66"/>
      <c r="D24" s="66"/>
      <c r="E24" s="66"/>
      <c r="F24" s="66"/>
      <c r="G24" s="23">
        <f>ROUND(G11+G12,2)</f>
        <v>0</v>
      </c>
    </row>
    <row r="25" spans="2:10" ht="27" customHeight="1" x14ac:dyDescent="0.25">
      <c r="B25" s="63" t="s">
        <v>24</v>
      </c>
      <c r="C25" s="64"/>
      <c r="D25" s="64"/>
      <c r="E25" s="64"/>
      <c r="F25" s="38">
        <v>0.19</v>
      </c>
      <c r="G25" s="12">
        <f>ROUND(G24*F25,2)</f>
        <v>0</v>
      </c>
    </row>
    <row r="26" spans="2:10" ht="27" customHeight="1" x14ac:dyDescent="0.25">
      <c r="B26" s="61" t="s">
        <v>25</v>
      </c>
      <c r="C26" s="62"/>
      <c r="D26" s="62"/>
      <c r="E26" s="62"/>
      <c r="F26" s="62"/>
      <c r="G26" s="19">
        <f>ROUND(G24+G25,2)</f>
        <v>0</v>
      </c>
    </row>
    <row r="27" spans="2:10" ht="23.65" customHeight="1" thickBot="1" x14ac:dyDescent="0.3">
      <c r="B27" s="59" t="s">
        <v>26</v>
      </c>
      <c r="C27" s="60"/>
      <c r="D27" s="60"/>
      <c r="E27" s="60"/>
      <c r="F27" s="60"/>
      <c r="G27" s="16">
        <f>ROUND((G24+G25)*F17,2)</f>
        <v>0</v>
      </c>
    </row>
    <row r="28" spans="2:10" ht="10.4" customHeight="1" thickBot="1" x14ac:dyDescent="0.3">
      <c r="B28" s="49"/>
      <c r="C28" s="50"/>
      <c r="D28" s="50"/>
      <c r="E28" s="50"/>
      <c r="F28" s="50"/>
      <c r="G28" s="51"/>
    </row>
    <row r="29" spans="2:10" ht="23.15" customHeight="1" thickBot="1" x14ac:dyDescent="0.3">
      <c r="B29" s="47" t="s">
        <v>27</v>
      </c>
      <c r="C29" s="48"/>
      <c r="D29" s="48"/>
      <c r="E29" s="48"/>
      <c r="F29" s="48"/>
      <c r="G29" s="20">
        <f>ROUND(G26-G27,2)</f>
        <v>0</v>
      </c>
    </row>
    <row r="30" spans="2:10" ht="15.5" x14ac:dyDescent="0.25">
      <c r="B30" s="9"/>
    </row>
    <row r="31" spans="2:10" ht="35.9" customHeight="1" x14ac:dyDescent="0.25">
      <c r="B31" s="41" t="s">
        <v>28</v>
      </c>
      <c r="C31" s="41"/>
      <c r="D31" s="41"/>
      <c r="E31" s="41"/>
      <c r="F31" s="41"/>
      <c r="G31" s="41"/>
      <c r="H31" s="39"/>
      <c r="I31" s="39"/>
      <c r="J31" s="39"/>
    </row>
  </sheetData>
  <mergeCells count="15">
    <mergeCell ref="B31:G31"/>
    <mergeCell ref="B5:G5"/>
    <mergeCell ref="F2:G2"/>
    <mergeCell ref="B6:G6"/>
    <mergeCell ref="B29:F29"/>
    <mergeCell ref="B28:G28"/>
    <mergeCell ref="F7:F9"/>
    <mergeCell ref="E7:E9"/>
    <mergeCell ref="B18:E18"/>
    <mergeCell ref="B17:E17"/>
    <mergeCell ref="B27:F27"/>
    <mergeCell ref="B26:F26"/>
    <mergeCell ref="B25:E25"/>
    <mergeCell ref="B24:F24"/>
    <mergeCell ref="B20:G20"/>
  </mergeCells>
  <dataValidations count="1">
    <dataValidation type="custom" allowBlank="1" showInputMessage="1" showErrorMessage="1" errorTitle="Achtung" error="Skontofristen unter 14 Tagen können nicht berücksichtigt werden." sqref="F18" xr:uid="{00000000-0002-0000-0000-000000000000}">
      <formula1>F18&gt;13.9</formula1>
    </dataValidation>
  </dataValidations>
  <pageMargins left="0.59055118110236227" right="0.39370078740157483" top="0.59055118110236227" bottom="0.39370078740157483" header="0.31496062992125984" footer="0.31496062992125984"/>
  <pageSetup paperSize="9" scale="65" orientation="portrait" r:id="rId1"/>
  <headerFooter>
    <oddFooter>&amp;L&amp;"Arial,Fett"&amp;9 26-09108 &amp;C&amp;"Arial,Fett"&amp;9Vector Open-Source&amp;R&amp;"Arial,Fett"&amp;9 Seite 1 von 1</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DFC12D1B5517944385E1C290CF25D8EE" ma:contentTypeVersion="0" ma:contentTypeDescription="" ma:contentTypeScope="" ma:versionID="476a506d74907ad0b70136e3388600a5">
  <xsd:schema xmlns:xsd="http://www.w3.org/2001/XMLSchema" xmlns:xs="http://www.w3.org/2001/XMLSchema" xmlns:p="http://schemas.microsoft.com/office/2006/metadata/properties" xmlns:ns2="f18553e4-0ef6-4dd1-9e08-53b2286d7b98" xmlns:ns3="98B9A83A-940C-4CCE-B211-85F28977C100" targetNamespace="http://schemas.microsoft.com/office/2006/metadata/properties" ma:root="true" ma:fieldsID="a7106c873dec2987c1715546853210e7" ns2:_="" ns3:_="">
    <xsd:import namespace="f18553e4-0ef6-4dd1-9e08-53b2286d7b98"/>
    <xsd:import namespace="98B9A83A-940C-4CCE-B211-85F28977C100"/>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98B9A83A-940C-4CCE-B211-85F28977C100"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Vgv_Phase xmlns="f18553e4-0ef6-4dd1-9e08-53b2286d7b98">3 Marktansprache</Vgv_Phase>
    <Vgv_Thema xmlns="98B9A83A-940C-4CCE-B211-85F28977C100" xsi:nil="true"/>
  </documentManagement>
</p:properties>
</file>

<file path=customXml/itemProps1.xml><?xml version="1.0" encoding="utf-8"?>
<ds:datastoreItem xmlns:ds="http://schemas.openxmlformats.org/officeDocument/2006/customXml" ds:itemID="{525F9059-7788-4104-BBB5-116C6025D250}">
  <ds:schemaRefs>
    <ds:schemaRef ds:uri="http://schemas.microsoft.com/sharepoint/v3/contenttype/forms"/>
  </ds:schemaRefs>
</ds:datastoreItem>
</file>

<file path=customXml/itemProps2.xml><?xml version="1.0" encoding="utf-8"?>
<ds:datastoreItem xmlns:ds="http://schemas.openxmlformats.org/officeDocument/2006/customXml" ds:itemID="{9F663921-6134-4305-9E8F-7E639B6BFF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98B9A83A-940C-4CCE-B211-85F28977C1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4DB2953-2D5D-418D-A6F9-CF3792A627D1}">
  <ds:schemaRefs>
    <ds:schemaRef ds:uri="http://purl.org/dc/dcmitype/"/>
    <ds:schemaRef ds:uri="http://schemas.microsoft.com/office/2006/documentManagement/types"/>
    <ds:schemaRef ds:uri="http://schemas.openxmlformats.org/package/2006/metadata/core-properties"/>
    <ds:schemaRef ds:uri="http://schemas.microsoft.com/office/2006/metadata/properties"/>
    <ds:schemaRef ds:uri="http://purl.org/dc/terms/"/>
    <ds:schemaRef ds:uri="f18553e4-0ef6-4dd1-9e08-53b2286d7b98"/>
    <ds:schemaRef ds:uri="http://purl.org/dc/elements/1.1/"/>
    <ds:schemaRef ds:uri="98B9A83A-940C-4CCE-B211-85F28977C100"/>
    <ds:schemaRef ds:uri="http://schemas.microsoft.com/office/infopath/2007/PartnerControls"/>
    <ds:schemaRef ds:uri="http://www.w3.org/XML/1998/namespace"/>
  </ds:schemaRefs>
</ds:datastoreItem>
</file>

<file path=docMetadata/LabelInfo.xml><?xml version="1.0" encoding="utf-8"?>
<clbl:labelList xmlns:clbl="http://schemas.microsoft.com/office/2020/mipLabelMetadata">
  <clbl:label id="{a48f69af-3265-4c12-b1e3-f63a8696e71d}" enabled="1" method="Privileged" siteId="{777634b8-6549-48dd-89f9-71c677fea24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A1 - Preisblatt</vt:lpstr>
    </vt:vector>
  </TitlesOfParts>
  <Manager/>
  <Company>Techniker Krankenkasse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Techniker Krankenkasse</dc:creator>
  <cp:keywords/>
  <dc:description/>
  <cp:lastModifiedBy>Richter, Felix</cp:lastModifiedBy>
  <cp:revision/>
  <cp:lastPrinted>2025-11-28T10:10:50Z</cp:lastPrinted>
  <dcterms:created xsi:type="dcterms:W3CDTF">2019-07-08T11:50:26Z</dcterms:created>
  <dcterms:modified xsi:type="dcterms:W3CDTF">2026-07-15T12:30:22Z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0x010100E65520829C044D71A30CF51927CFE11900DFC12D1B5517944385E1C290CF25D8EE</vt:lpwstr>
  </property>
  <property fmtid="{D5CDD505-2E9C-101B-9397-08002B2CF9AE}" pid="3" name="TaxKeyword">
    <vt:lpwstr/>
  </property>
  <property fmtid="{D5CDD505-2E9C-101B-9397-08002B2CF9AE}" pid="4" name="TK-Kategorie">
    <vt:lpwstr>75;#02_Vergabeunterlagen|404cba32-b76a-45f6-bd10-0762cd06b5d1</vt:lpwstr>
  </property>
  <property fmtid="{D5CDD505-2E9C-101B-9397-08002B2CF9AE}" pid="5" name="TK-Thema">
    <vt:lpwstr/>
  </property>
  <property fmtid="{D5CDD505-2E9C-101B-9397-08002B2CF9AE}" pid="6" name="TK-Unterthema">
    <vt:lpwstr/>
  </property>
  <property fmtid="{D5CDD505-2E9C-101B-9397-08002B2CF9AE}" pid="7" name="MSIP_Label_a48f69af-3265-4c12-b1e3-f63a8696e71d_Enabled">
    <vt:lpwstr>true</vt:lpwstr>
  </property>
  <property fmtid="{D5CDD505-2E9C-101B-9397-08002B2CF9AE}" pid="8" name="MSIP_Label_a48f69af-3265-4c12-b1e3-f63a8696e71d_SetDate">
    <vt:lpwstr>2023-07-06T09:36:30Z</vt:lpwstr>
  </property>
  <property fmtid="{D5CDD505-2E9C-101B-9397-08002B2CF9AE}" pid="9" name="MSIP_Label_a48f69af-3265-4c12-b1e3-f63a8696e71d_Method">
    <vt:lpwstr>Privileged</vt:lpwstr>
  </property>
  <property fmtid="{D5CDD505-2E9C-101B-9397-08002B2CF9AE}" pid="10" name="MSIP_Label_a48f69af-3265-4c12-b1e3-f63a8696e71d_Name">
    <vt:lpwstr>Nur für den Dienstgebrauch</vt:lpwstr>
  </property>
  <property fmtid="{D5CDD505-2E9C-101B-9397-08002B2CF9AE}" pid="11" name="MSIP_Label_a48f69af-3265-4c12-b1e3-f63a8696e71d_SiteId">
    <vt:lpwstr>777634b8-6549-48dd-89f9-71c677fea243</vt:lpwstr>
  </property>
  <property fmtid="{D5CDD505-2E9C-101B-9397-08002B2CF9AE}" pid="12" name="MSIP_Label_a48f69af-3265-4c12-b1e3-f63a8696e71d_ActionId">
    <vt:lpwstr>54b9de7f-de50-49d6-aceb-5b7dd03ea901</vt:lpwstr>
  </property>
  <property fmtid="{D5CDD505-2E9C-101B-9397-08002B2CF9AE}" pid="13" name="MSIP_Label_a48f69af-3265-4c12-b1e3-f63a8696e71d_ContentBits">
    <vt:lpwstr>0</vt:lpwstr>
  </property>
  <property fmtid="{D5CDD505-2E9C-101B-9397-08002B2CF9AE}" pid="14" name="Kategorie">
    <vt:lpwstr>8;#Vergabeunterlagen|a0e03506-1542-47f6-a34b-54aeef80ff37</vt:lpwstr>
  </property>
  <property fmtid="{D5CDD505-2E9C-101B-9397-08002B2CF9AE}" pid="15" name="Thema">
    <vt:lpwstr>51;#Vergabeunterlagen|d2305694-ed83-483e-b305-bffc079f7bf1</vt:lpwstr>
  </property>
</Properties>
</file>